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npreet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'Manpreet'  "" )"),44496.42269516204)</f>
        <v>44496.4227</v>
      </c>
      <c r="B1" s="2" t="str">
        <f>IFERROR(__xludf.DUMMYFUNCTION("""COMPUTED_VALUE"""),"divyanshisharma220@gmail.com")</f>
        <v>divyanshisharma220@gmail.com</v>
      </c>
      <c r="C1" s="2" t="str">
        <f>IFERROR(__xludf.DUMMYFUNCTION("""COMPUTED_VALUE"""),"Divyanshi sharma")</f>
        <v>Divyanshi sharma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IFERROR(__xludf.DUMMYFUNCTION("""COMPUTED_VALUE"""),"19/813")</f>
        <v>19/813</v>
      </c>
      <c r="G1" s="2">
        <f>IFERROR(__xludf.DUMMYFUNCTION("""COMPUTED_VALUE"""),9.873518162E9)</f>
        <v>9873518162</v>
      </c>
      <c r="H1" s="2" t="str">
        <f>IFERROR(__xludf.DUMMYFUNCTION("""COMPUTED_VALUE"""),"Manpreet Mam and ram sir")</f>
        <v>Manpreet Mam and ram sir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" s="2" t="str">
        <f>IFERROR(__xludf.DUMMYFUNCTION("""COMPUTED_VALUE"""),"Students are sometimes less involved/engaged (leave the class in between)")</f>
        <v>Students are sometimes less involved/engaged (leave the class in between)</v>
      </c>
      <c r="L1" s="2">
        <f>IFERROR(__xludf.DUMMYFUNCTION("""COMPUTED_VALUE"""),9.0)</f>
        <v>9</v>
      </c>
      <c r="M1" s="2" t="str">
        <f>IFERROR(__xludf.DUMMYFUNCTION("""COMPUTED_VALUE"""),"Online")</f>
        <v>Online</v>
      </c>
      <c r="N1" s="2" t="str">
        <f>IFERROR(__xludf.DUMMYFUNCTION("""COMPUTED_VALUE"""),"Satisfactory")</f>
        <v>Satisfactory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IFERROR(__xludf.DUMMYFUNCTION("""COMPUTED_VALUE"""),"No")</f>
        <v>No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IFERROR(__xludf.DUMMYFUNCTION("""COMPUTED_VALUE"""),"Yes")</f>
        <v>Yes</v>
      </c>
      <c r="W1" s="2" t="str">
        <f>IFERROR(__xludf.DUMMYFUNCTION("""COMPUTED_VALUE"""),"Eexperience")</f>
        <v>Eexperience</v>
      </c>
      <c r="X1" s="2" t="str">
        <f>IFERROR(__xludf.DUMMYFUNCTION("""COMPUTED_VALUE"""),"Yes")</f>
        <v>Yes</v>
      </c>
      <c r="Y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" s="2" t="str">
        <f>IFERROR(__xludf.DUMMYFUNCTION("""COMPUTED_VALUE"""),"Stress rubber")</f>
        <v>Stress rubber</v>
      </c>
      <c r="AA1" s="2" t="str">
        <f>IFERROR(__xludf.DUMMYFUNCTION("""COMPUTED_VALUE"""),"None")</f>
        <v>None</v>
      </c>
      <c r="AB1" s="2" t="str">
        <f>IFERROR(__xludf.DUMMYFUNCTION("""COMPUTED_VALUE"""),"None")</f>
        <v>None</v>
      </c>
      <c r="AC1" s="2"/>
      <c r="AD1" s="2"/>
      <c r="AE1" s="2"/>
      <c r="AF1" s="2"/>
      <c r="AG1" s="2"/>
      <c r="AH1" s="2"/>
      <c r="AI1" s="2"/>
    </row>
    <row r="2">
      <c r="A2" s="1">
        <f>IFERROR(__xludf.DUMMYFUNCTION("""COMPUTED_VALUE"""),44496.52306484954)</f>
        <v>44496.52306</v>
      </c>
      <c r="B2" s="2" t="str">
        <f>IFERROR(__xludf.DUMMYFUNCTION("""COMPUTED_VALUE"""),"shreyawadhwa3@gmail.com")</f>
        <v>shreyawadhwa3@gmail.com</v>
      </c>
      <c r="C2" s="2" t="str">
        <f>IFERROR(__xludf.DUMMYFUNCTION("""COMPUTED_VALUE"""),"Shreya Wadhwa")</f>
        <v>Shreya Wadhwa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IFERROR(__xludf.DUMMYFUNCTION("""COMPUTED_VALUE"""),"19/0201")</f>
        <v>19/0201</v>
      </c>
      <c r="G2" s="2">
        <f>IFERROR(__xludf.DUMMYFUNCTION("""COMPUTED_VALUE"""),9.315744618E9)</f>
        <v>9315744618</v>
      </c>
      <c r="H2" s="2" t="str">
        <f>IFERROR(__xludf.DUMMYFUNCTION("""COMPUTED_VALUE"""),"Manpreet Kaur Ma'am")</f>
        <v>Manpreet Kaur Ma'am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" s="2">
        <f>IFERROR(__xludf.DUMMYFUNCTION("""COMPUTED_VALUE"""),6.0)</f>
        <v>6</v>
      </c>
      <c r="M2" s="2" t="str">
        <f>IFERROR(__xludf.DUMMYFUNCTION("""COMPUTED_VALUE"""),"Blended Learning (both)")</f>
        <v>Blended Learning (both)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IFERROR(__xludf.DUMMYFUNCTION("""COMPUTED_VALUE"""),"Not really")</f>
        <v>Not really</v>
      </c>
      <c r="W2" s="2" t="str">
        <f>IFERROR(__xludf.DUMMYFUNCTION("""COMPUTED_VALUE"""),"To clear all doubts.")</f>
        <v>To clear all doubts.</v>
      </c>
      <c r="X2" s="2" t="str">
        <f>IFERROR(__xludf.DUMMYFUNCTION("""COMPUTED_VALUE"""),"Sometimes yes")</f>
        <v>Sometimes yes</v>
      </c>
      <c r="Y2" s="2" t="str">
        <f>IFERROR(__xludf.DUMMYFUNCTION("""COMPUTED_VALUE"""),"None")</f>
        <v>None</v>
      </c>
      <c r="Z2" s="2" t="str">
        <f>IFERROR(__xludf.DUMMYFUNCTION("""COMPUTED_VALUE"""),"Doing meditation")</f>
        <v>Doing meditation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IFERROR(__xludf.DUMMYFUNCTION("""COMPUTED_VALUE"""),44496.52412494213)</f>
        <v>44496.52412</v>
      </c>
      <c r="B3" s="2" t="str">
        <f>IFERROR(__xludf.DUMMYFUNCTION("""COMPUTED_VALUE"""),"dahiyariya001@gmail.com")</f>
        <v>dahiyariya001@gmail.com</v>
      </c>
      <c r="C3" s="2" t="str">
        <f>IFERROR(__xludf.DUMMYFUNCTION("""COMPUTED_VALUE"""),"Riya Dahiya")</f>
        <v>Riya Dahiya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IFERROR(__xludf.DUMMYFUNCTION("""COMPUTED_VALUE"""),"19/0825")</f>
        <v>19/0825</v>
      </c>
      <c r="G3" s="2">
        <f>IFERROR(__xludf.DUMMYFUNCTION("""COMPUTED_VALUE"""),8.826233504E9)</f>
        <v>8826233504</v>
      </c>
      <c r="H3" s="2" t="str">
        <f>IFERROR(__xludf.DUMMYFUNCTION("""COMPUTED_VALUE"""),"Manpreet Kaur")</f>
        <v>Manpreet Kaur</v>
      </c>
      <c r="I3" s="2" t="str">
        <f>IFERROR(__xludf.DUMMYFUNCTION("""COMPUTED_VALUE"""),"4-5 hours")</f>
        <v>4-5 hours</v>
      </c>
      <c r="J3" s="2" t="str">
        <f>IFERROR(__xludf.DUMMYFUNCTION("""COMPUTED_VALUE"""),"Time saved in travelling, Convenience to outstation students")</f>
        <v>Time saved in travelling, Convenience to outstation students</v>
      </c>
      <c r="K3" s="2" t="str">
        <f>IFERROR(__xludf.DUMMYFUNCTION("""COMPUTED_VALUE"""),"Students are sometimes less involved/engaged (leave the class in between)")</f>
        <v>Students are sometimes less involved/engaged (leave the class in between)</v>
      </c>
      <c r="L3" s="2">
        <f>IFERROR(__xludf.DUMMYFUNCTION("""COMPUTED_VALUE"""),8.0)</f>
        <v>8</v>
      </c>
      <c r="M3" s="2" t="str">
        <f>IFERROR(__xludf.DUMMYFUNCTION("""COMPUTED_VALUE"""),"Online")</f>
        <v>Online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IFERROR(__xludf.DUMMYFUNCTION("""COMPUTED_VALUE"""),"No")</f>
        <v>No</v>
      </c>
      <c r="W3" s="2" t="str">
        <f>IFERROR(__xludf.DUMMYFUNCTION("""COMPUTED_VALUE"""),"For me it is stress releasing activity.")</f>
        <v>For me it is stress releasing activity.</v>
      </c>
      <c r="X3" s="2" t="str">
        <f>IFERROR(__xludf.DUMMYFUNCTION("""COMPUTED_VALUE"""),"No")</f>
        <v>No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IFERROR(__xludf.DUMMYFUNCTION("""COMPUTED_VALUE"""),"I do activities which I like such as dancing.")</f>
        <v>I do activities which I like such as dancing.</v>
      </c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IFERROR(__xludf.DUMMYFUNCTION("""COMPUTED_VALUE"""),44496.5252768287)</f>
        <v>44496.52528</v>
      </c>
      <c r="B4" s="2" t="str">
        <f>IFERROR(__xludf.DUMMYFUNCTION("""COMPUTED_VALUE"""),"raimakohli18@gmail.com")</f>
        <v>raimakohli18@gmail.com</v>
      </c>
      <c r="C4" s="2" t="str">
        <f>IFERROR(__xludf.DUMMYFUNCTION("""COMPUTED_VALUE"""),"Raima Kohli")</f>
        <v>Raima Kohli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IFERROR(__xludf.DUMMYFUNCTION("""COMPUTED_VALUE"""),"19/0955")</f>
        <v>19/0955</v>
      </c>
      <c r="G4" s="2">
        <f>IFERROR(__xludf.DUMMYFUNCTION("""COMPUTED_VALUE"""),9.811122503E9)</f>
        <v>9811122503</v>
      </c>
      <c r="H4" s="2" t="str">
        <f>IFERROR(__xludf.DUMMYFUNCTION("""COMPUTED_VALUE"""),"Manpreet Kaur")</f>
        <v>Manpreet Kaur</v>
      </c>
      <c r="I4" s="2" t="str">
        <f>IFERROR(__xludf.DUMMYFUNCTION("""COMPUTED_VALUE"""),"4-5 hours")</f>
        <v>4-5 hours</v>
      </c>
      <c r="J4" s="2" t="str">
        <f>IFERROR(__xludf.DUMMYFUNCTION("""COMPUTED_VALUE"""),"Time saved in travelling")</f>
        <v>Time saved in travelling</v>
      </c>
      <c r="K4" s="2" t="str">
        <f>IFERROR(__xludf.DUMMYFUNCTION("""COMPUTED_VALUE"""),"Network related disruptions")</f>
        <v>Network related disruptions</v>
      </c>
      <c r="L4" s="2">
        <f>IFERROR(__xludf.DUMMYFUNCTION("""COMPUTED_VALUE"""),5.0)</f>
        <v>5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IFERROR(__xludf.DUMMYFUNCTION("""COMPUTED_VALUE"""),"Offline")</f>
        <v>Offline</v>
      </c>
      <c r="U4" s="2" t="str">
        <f>IFERROR(__xludf.DUMMYFUNCTION("""COMPUTED_VALUE"""),"No")</f>
        <v>No</v>
      </c>
      <c r="V4" s="2" t="str">
        <f>IFERROR(__xludf.DUMMYFUNCTION("""COMPUTED_VALUE"""),"Yes")</f>
        <v>Yes</v>
      </c>
      <c r="W4" s="2" t="str">
        <f>IFERROR(__xludf.DUMMYFUNCTION("""COMPUTED_VALUE"""),"Right guidance")</f>
        <v>Right guidance</v>
      </c>
      <c r="X4" s="2" t="str">
        <f>IFERROR(__xludf.DUMMYFUNCTION("""COMPUTED_VALUE"""),"Yes I did")</f>
        <v>Yes I did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IFERROR(__xludf.DUMMYFUNCTION("""COMPUTED_VALUE"""),"Trying to be calm and quiet in any arguments")</f>
        <v>Trying to be calm and quiet in any arguments</v>
      </c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IFERROR(__xludf.DUMMYFUNCTION("""COMPUTED_VALUE"""),44496.52625480323)</f>
        <v>44496.52625</v>
      </c>
      <c r="B5" s="2" t="str">
        <f>IFERROR(__xludf.DUMMYFUNCTION("""COMPUTED_VALUE"""),"supriyayd30@gmail.com")</f>
        <v>supriyayd30@gmail.com</v>
      </c>
      <c r="C5" s="2" t="str">
        <f>IFERROR(__xludf.DUMMYFUNCTION("""COMPUTED_VALUE"""),"Supriya")</f>
        <v>Supriya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IFERROR(__xludf.DUMMYFUNCTION("""COMPUTED_VALUE"""),"19/1896")</f>
        <v>19/1896</v>
      </c>
      <c r="G5" s="2">
        <f>IFERROR(__xludf.DUMMYFUNCTION("""COMPUTED_VALUE"""),9.899451381E9)</f>
        <v>9899451381</v>
      </c>
      <c r="H5" s="2" t="str">
        <f>IFERROR(__xludf.DUMMYFUNCTION("""COMPUTED_VALUE"""),"Manpreet kaur")</f>
        <v>Manpreet kaur</v>
      </c>
      <c r="I5" s="2" t="str">
        <f>IFERROR(__xludf.DUMMYFUNCTION("""COMPUTED_VALUE"""),"3-4 hours")</f>
        <v>3-4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IFERROR(__xludf.DUMMYFUNCTION("""COMPUTED_VALUE"""),"Lack of physical interaction and personal touch ‘")</f>
        <v>Lack of physical interaction and personal touch ‘</v>
      </c>
      <c r="L5" s="2">
        <f>IFERROR(__xludf.DUMMYFUNCTION("""COMPUTED_VALUE"""),5.0)</f>
        <v>5</v>
      </c>
      <c r="M5" s="2" t="str">
        <f>IFERROR(__xludf.DUMMYFUNCTION("""COMPUTED_VALUE"""),"Blended Learning (both)")</f>
        <v>Blended Learning (both)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IFERROR(__xludf.DUMMYFUNCTION("""COMPUTED_VALUE"""),"No")</f>
        <v>No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 ")</f>
        <v>No </v>
      </c>
      <c r="W5" s="2"/>
      <c r="X5" s="2" t="str">
        <f>IFERROR(__xludf.DUMMYFUNCTION("""COMPUTED_VALUE"""),"No")</f>
        <v>No</v>
      </c>
      <c r="Y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" s="2" t="str">
        <f>IFERROR(__xludf.DUMMYFUNCTION("""COMPUTED_VALUE"""),"I am keeping my self busy with the works I can enjiy ")</f>
        <v>I am keeping my self busy with the works I can enjiy </v>
      </c>
      <c r="AA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IFERROR(__xludf.DUMMYFUNCTION("""COMPUTED_VALUE"""),44496.528064409715)</f>
        <v>44496.52806</v>
      </c>
      <c r="B6" s="2" t="str">
        <f>IFERROR(__xludf.DUMMYFUNCTION("""COMPUTED_VALUE"""),"taniaraghav2001@gmail.com")</f>
        <v>taniaraghav2001@gmail.com</v>
      </c>
      <c r="C6" s="2" t="str">
        <f>IFERROR(__xludf.DUMMYFUNCTION("""COMPUTED_VALUE"""),"Tania Raghav")</f>
        <v>Tania Raghav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IFERROR(__xludf.DUMMYFUNCTION("""COMPUTED_VALUE"""),"19/2037")</f>
        <v>19/2037</v>
      </c>
      <c r="G6" s="2"/>
      <c r="H6" s="2" t="str">
        <f>IFERROR(__xludf.DUMMYFUNCTION("""COMPUTED_VALUE"""),"Ms. Manpreet Kaur")</f>
        <v>Ms. Manpreet Kaur</v>
      </c>
      <c r="I6" s="2" t="str">
        <f>IFERROR(__xludf.DUMMYFUNCTION("""COMPUTED_VALUE"""),"4-5 hours")</f>
        <v>4-5 hours</v>
      </c>
      <c r="J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" s="2" t="str">
        <f>IFERROR(__xludf.DUMMYFUNCTION("""COMPUTED_VALUE"""),"Network related disruptions")</f>
        <v>Network related disruptions</v>
      </c>
      <c r="L6" s="2">
        <f>IFERROR(__xludf.DUMMYFUNCTION("""COMPUTED_VALUE"""),8.0)</f>
        <v>8</v>
      </c>
      <c r="M6" s="2" t="str">
        <f>IFERROR(__xludf.DUMMYFUNCTION("""COMPUTED_VALUE"""),"Online")</f>
        <v>Online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IFERROR(__xludf.DUMMYFUNCTION("""COMPUTED_VALUE"""),"No")</f>
        <v>No</v>
      </c>
      <c r="Q6" s="2" t="str">
        <f>IFERROR(__xludf.DUMMYFUNCTION("""COMPUTED_VALUE"""),"Yes")</f>
        <v>Yes</v>
      </c>
      <c r="R6" s="2" t="str">
        <f>IFERROR(__xludf.DUMMYFUNCTION("""COMPUTED_VALUE"""),"No")</f>
        <v>No</v>
      </c>
      <c r="S6" s="2" t="str">
        <f>IFERROR(__xludf.DUMMYFUNCTION("""COMPUTED_VALUE"""),"No")</f>
        <v>No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IFERROR(__xludf.DUMMYFUNCTION("""COMPUTED_VALUE"""),"Some guidance regarding future admissions in universities")</f>
        <v>Some guidance regarding future admissions in universities</v>
      </c>
      <c r="W6" s="2" t="str">
        <f>IFERROR(__xludf.DUMMYFUNCTION("""COMPUTED_VALUE"""),"Guidance for my career")</f>
        <v>Guidance for my career</v>
      </c>
      <c r="X6" s="2" t="str">
        <f>IFERROR(__xludf.DUMMYFUNCTION("""COMPUTED_VALUE"""),"Yes")</f>
        <v>Yes</v>
      </c>
      <c r="Y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" s="2" t="str">
        <f>IFERROR(__xludf.DUMMYFUNCTION("""COMPUTED_VALUE"""),"Daily exercise and meditation")</f>
        <v>Daily exercise and meditation</v>
      </c>
      <c r="AA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" s="2" t="str">
        <f>IFERROR(__xludf.DUMMYFUNCTION("""COMPUTED_VALUE"""),"Moderate: Symptoms severe and require brief hospitalization")</f>
        <v>Moderate: Symptoms severe and require brief hospitalization</v>
      </c>
      <c r="AC6" s="2" t="str">
        <f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IFERROR(__xludf.DUMMYFUNCTION("""COMPUTED_VALUE"""),44496.53315072916)</f>
        <v>44496.53315</v>
      </c>
      <c r="B7" s="2" t="str">
        <f>IFERROR(__xludf.DUMMYFUNCTION("""COMPUTED_VALUE"""),"vaishalirastogi18@gmail.com")</f>
        <v>vaishalirastogi18@gmail.com</v>
      </c>
      <c r="C7" s="2" t="str">
        <f>IFERROR(__xludf.DUMMYFUNCTION("""COMPUTED_VALUE"""),"Vaishali Rastogi")</f>
        <v>Vaishali Rastogi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IFERROR(__xludf.DUMMYFUNCTION("""COMPUTED_VALUE"""),"19/2054")</f>
        <v>19/2054</v>
      </c>
      <c r="G7" s="2"/>
      <c r="H7" s="2" t="str">
        <f>IFERROR(__xludf.DUMMYFUNCTION("""COMPUTED_VALUE"""),"Manpreet Kaur")</f>
        <v>Manpreet Kaur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travelling, Easy access to online study material")</f>
        <v>Time saved in travelling, Easy access to online study material</v>
      </c>
      <c r="K7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7" s="2">
        <f>IFERROR(__xludf.DUMMYFUNCTION("""COMPUTED_VALUE"""),9.0)</f>
        <v>9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IFERROR(__xludf.DUMMYFUNCTION("""COMPUTED_VALUE"""),"No")</f>
        <v>No</v>
      </c>
      <c r="T7" s="2" t="str">
        <f>IFERROR(__xludf.DUMMYFUNCTION("""COMPUTED_VALUE"""),"Offline")</f>
        <v>Offline</v>
      </c>
      <c r="U7" s="2" t="str">
        <f>IFERROR(__xludf.DUMMYFUNCTION("""COMPUTED_VALUE"""),"No")</f>
        <v>No</v>
      </c>
      <c r="V7" s="2" t="str">
        <f>IFERROR(__xludf.DUMMYFUNCTION("""COMPUTED_VALUE"""),"No, the college is doing its best to provide everything to us. ")</f>
        <v>No, the college is doing its best to provide everything to us. </v>
      </c>
      <c r="W7" s="2" t="str">
        <f>IFERROR(__xludf.DUMMYFUNCTION("""COMPUTED_VALUE"""),"Guidance about college programs and entrance exams ")</f>
        <v>Guidance about college programs and entrance exams </v>
      </c>
      <c r="X7" s="2" t="str">
        <f>IFERROR(__xludf.DUMMYFUNCTION("""COMPUTED_VALUE"""),"No ")</f>
        <v>No 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IFERROR(__xludf.DUMMYFUNCTION("""COMPUTED_VALUE"""),"Yes, I talk to my friends and family")</f>
        <v>Yes, I talk to my friends and family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IFERROR(__xludf.DUMMYFUNCTION("""COMPUTED_VALUE"""),44496.54203199074)</f>
        <v>44496.54203</v>
      </c>
      <c r="B8" s="2" t="str">
        <f>IFERROR(__xludf.DUMMYFUNCTION("""COMPUTED_VALUE"""),"surbhisatti82@gmail.com")</f>
        <v>surbhisatti82@gmail.com</v>
      </c>
      <c r="C8" s="2" t="str">
        <f>IFERROR(__xludf.DUMMYFUNCTION("""COMPUTED_VALUE"""),"Surbhi satti")</f>
        <v>Surbhi satti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IFERROR(__xludf.DUMMYFUNCTION("""COMPUTED_VALUE"""),"19/0746")</f>
        <v>19/0746</v>
      </c>
      <c r="G8" s="2">
        <f>IFERROR(__xludf.DUMMYFUNCTION("""COMPUTED_VALUE"""),9.95325161E9)</f>
        <v>9953251610</v>
      </c>
      <c r="H8" s="2" t="str">
        <f>IFERROR(__xludf.DUMMYFUNCTION("""COMPUTED_VALUE"""),"Mrs Manpreet Kaur ")</f>
        <v>Mrs Manpreet Kaur </v>
      </c>
      <c r="I8" s="2" t="str">
        <f>IFERROR(__xludf.DUMMYFUNCTION("""COMPUTED_VALUE"""),"4-5 hours")</f>
        <v>4-5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>IFERROR(__xludf.DUMMYFUNCTION("""COMPUTED_VALUE"""),3.0)</f>
        <v>3</v>
      </c>
      <c r="M8" s="2" t="str">
        <f>IFERROR(__xludf.DUMMYFUNCTION("""COMPUTED_VALUE"""),"Offline")</f>
        <v>Offline</v>
      </c>
      <c r="N8" s="2" t="str">
        <f>IFERROR(__xludf.DUMMYFUNCTION("""COMPUTED_VALUE"""),"Not Satisfactory")</f>
        <v>Not Satisfactory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IFERROR(__xludf.DUMMYFUNCTION("""COMPUTED_VALUE"""),"Yes, career counseling and individual counseling")</f>
        <v>Yes, career counseling and individual counseling</v>
      </c>
      <c r="W8" s="2" t="str">
        <f>IFERROR(__xludf.DUMMYFUNCTION("""COMPUTED_VALUE"""),"Individual counseling")</f>
        <v>Individual counseling</v>
      </c>
      <c r="X8" s="2" t="str">
        <f>IFERROR(__xludf.DUMMYFUNCTION("""COMPUTED_VALUE"""),"Yes ")</f>
        <v>Yes </v>
      </c>
      <c r="Y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>IFERROR(__xludf.DUMMYFUNCTION("""COMPUTED_VALUE"""),"Trying to occupy myself in some work like painting or something just to avoid myself or distract myself fro")</f>
        <v>Trying to occupy myself in some work like painting or something just to avoid myself or distract myself fro</v>
      </c>
      <c r="AA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IFERROR(__xludf.DUMMYFUNCTION("""COMPUTED_VALUE"""),44496.54488548611)</f>
        <v>44496.54489</v>
      </c>
      <c r="B9" s="2" t="str">
        <f>IFERROR(__xludf.DUMMYFUNCTION("""COMPUTED_VALUE"""),"baghelpranjali27@gmail.com")</f>
        <v>baghelpranjali27@gmail.com</v>
      </c>
      <c r="C9" s="2" t="str">
        <f>IFERROR(__xludf.DUMMYFUNCTION("""COMPUTED_VALUE"""),"Pranjali Singh ")</f>
        <v>Pranjali Singh 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IFERROR(__xludf.DUMMYFUNCTION("""COMPUTED_VALUE"""),"19/1039")</f>
        <v>19/1039</v>
      </c>
      <c r="G9" s="2"/>
      <c r="H9" s="2" t="str">
        <f>IFERROR(__xludf.DUMMYFUNCTION("""COMPUTED_VALUE"""),"Manpreet Kaur ma'am ")</f>
        <v>Manpreet Kaur ma'am </v>
      </c>
      <c r="I9" s="2" t="str">
        <f>IFERROR(__xludf.DUMMYFUNCTION("""COMPUTED_VALUE"""),"4-5 hours")</f>
        <v>4-5 hours</v>
      </c>
      <c r="J9" s="2" t="str">
        <f>IFERROR(__xludf.DUMMYFUNCTION("""COMPUTED_VALUE"""),"Convenience to outstation students")</f>
        <v>Convenience to outstation students</v>
      </c>
      <c r="K9" s="2" t="str">
        <f>IFERROR(__xludf.DUMMYFUNCTION("""COMPUTED_VALUE"""),"Students are sometimes less involved/engaged (leave the class in between)")</f>
        <v>Students are sometimes less involved/engaged (leave the class in between)</v>
      </c>
      <c r="L9" s="2">
        <f>IFERROR(__xludf.DUMMYFUNCTION("""COMPUTED_VALUE"""),9.0)</f>
        <v>9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IFERROR(__xludf.DUMMYFUNCTION("""COMPUTED_VALUE"""),"Yes")</f>
        <v>Yes</v>
      </c>
      <c r="V9" s="2" t="str">
        <f>IFERROR(__xludf.DUMMYFUNCTION("""COMPUTED_VALUE"""),"No")</f>
        <v>No</v>
      </c>
      <c r="W9" s="2" t="str">
        <f>IFERROR(__xludf.DUMMYFUNCTION("""COMPUTED_VALUE"""),"Proper guidance related to mental problems ")</f>
        <v>Proper guidance related to mental problems </v>
      </c>
      <c r="X9" s="2" t="str">
        <f>IFERROR(__xludf.DUMMYFUNCTION("""COMPUTED_VALUE"""),"Yes")</f>
        <v>Yes</v>
      </c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>IFERROR(__xludf.DUMMYFUNCTION("""COMPUTED_VALUE"""),"Meditation")</f>
        <v>Meditation</v>
      </c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IFERROR(__xludf.DUMMYFUNCTION("""COMPUTED_VALUE"""),44496.552872210654)</f>
        <v>44496.55287</v>
      </c>
      <c r="B10" s="2" t="str">
        <f>IFERROR(__xludf.DUMMYFUNCTION("""COMPUTED_VALUE"""),"shallurathee68@gmail.com")</f>
        <v>shallurathee68@gmail.com</v>
      </c>
      <c r="C10" s="2" t="str">
        <f>IFERROR(__xludf.DUMMYFUNCTION("""COMPUTED_VALUE"""),"shallu")</f>
        <v>shallu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IFERROR(__xludf.DUMMYFUNCTION("""COMPUTED_VALUE"""),"19/0864")</f>
        <v>19/0864</v>
      </c>
      <c r="G10" s="2">
        <f>IFERROR(__xludf.DUMMYFUNCTION("""COMPUTED_VALUE"""),7.027566118E9)</f>
        <v>7027566118</v>
      </c>
      <c r="H10" s="2" t="str">
        <f>IFERROR(__xludf.DUMMYFUNCTION("""COMPUTED_VALUE"""),"Manpreet")</f>
        <v>Manpreet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IFERROR(__xludf.DUMMYFUNCTION("""COMPUTED_VALUE"""),6.0)</f>
        <v>6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IFERROR(__xludf.DUMMYFUNCTION("""COMPUTED_VALUE"""),"Compulsion due to pandemic")</f>
        <v>Compulsion due to pandemic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IFERROR(__xludf.DUMMYFUNCTION("""COMPUTED_VALUE"""),"yes")</f>
        <v>yes</v>
      </c>
      <c r="W10" s="2" t="str">
        <f>IFERROR(__xludf.DUMMYFUNCTION("""COMPUTED_VALUE"""),"we should deal calmly with situations")</f>
        <v>we should deal calmly with situations</v>
      </c>
      <c r="X10" s="2" t="str">
        <f>IFERROR(__xludf.DUMMYFUNCTION("""COMPUTED_VALUE"""),"not suchwe ")</f>
        <v>not suchwe 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IFERROR(__xludf.DUMMYFUNCTION("""COMPUTED_VALUE"""),"regular walk in evening and morning")</f>
        <v>regular walk in evening and morning</v>
      </c>
      <c r="AA1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0" s="2" t="str">
        <f>IFERROR(__xludf.DUMMYFUNCTION("""COMPUTED_VALUE"""),"None")</f>
        <v>None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IFERROR(__xludf.DUMMYFUNCTION("""COMPUTED_VALUE"""),44496.55574810185)</f>
        <v>44496.55575</v>
      </c>
      <c r="B11" s="2" t="str">
        <f>IFERROR(__xludf.DUMMYFUNCTION("""COMPUTED_VALUE"""),"sayedhumeira15@gmail.com")</f>
        <v>sayedhumeira15@gmail.com</v>
      </c>
      <c r="C11" s="2" t="str">
        <f>IFERROR(__xludf.DUMMYFUNCTION("""COMPUTED_VALUE"""),"Wajda Humera ")</f>
        <v>Wajda Humera 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IFERROR(__xludf.DUMMYFUNCTION("""COMPUTED_VALUE"""),"19/0515")</f>
        <v>19/0515</v>
      </c>
      <c r="G11" s="2">
        <f>IFERROR(__xludf.DUMMYFUNCTION("""COMPUTED_VALUE"""),8.306751057E9)</f>
        <v>8306751057</v>
      </c>
      <c r="H11" s="2" t="str">
        <f>IFERROR(__xludf.DUMMYFUNCTION("""COMPUTED_VALUE"""),"Dr.  Manpreet kaur")</f>
        <v>Dr.  Manpreet kaur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travelling, Convenience to outstation students")</f>
        <v>Time saved in travelling, Convenience to outstation students</v>
      </c>
      <c r="K11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1" s="2">
        <f>IFERROR(__xludf.DUMMYFUNCTION("""COMPUTED_VALUE"""),8.0)</f>
        <v>8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IFERROR(__xludf.DUMMYFUNCTION("""COMPUTED_VALUE"""),"No")</f>
        <v>No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IFERROR(__xludf.DUMMYFUNCTION("""COMPUTED_VALUE"""),"Nothing")</f>
        <v>Nothing</v>
      </c>
      <c r="X11" s="2" t="str">
        <f>IFERROR(__xludf.DUMMYFUNCTION("""COMPUTED_VALUE"""),"No")</f>
        <v>No</v>
      </c>
      <c r="Y1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" s="2" t="str">
        <f>IFERROR(__xludf.DUMMYFUNCTION("""COMPUTED_VALUE"""),"Engaging myslef in activities which i enjoy like reading books and cooking.")</f>
        <v>Engaging myslef in activities which i enjoy like reading books and cooking.</v>
      </c>
      <c r="AA1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1" s="2" t="str">
        <f>IFERROR(__xludf.DUMMYFUNCTION("""COMPUTED_VALUE"""),"Mild: Symptoms effectively managed at home")</f>
        <v>Mild: Symptoms effectively managed at home</v>
      </c>
      <c r="AC11" s="2" t="str">
        <f>IFERROR(__xludf.DUMMYFUNCTION("""COMPUTED_VALUE"""),"Second Dose")</f>
        <v>Second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IFERROR(__xludf.DUMMYFUNCTION("""COMPUTED_VALUE"""),44496.56329866899)</f>
        <v>44496.5633</v>
      </c>
      <c r="B12" s="2" t="str">
        <f>IFERROR(__xludf.DUMMYFUNCTION("""COMPUTED_VALUE"""),"varunaarya661@gmail.com")</f>
        <v>varunaarya661@gmail.com</v>
      </c>
      <c r="C12" s="2" t="str">
        <f>IFERROR(__xludf.DUMMYFUNCTION("""COMPUTED_VALUE"""),"Varuna arya")</f>
        <v>Varuna arya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IFERROR(__xludf.DUMMYFUNCTION("""COMPUTED_VALUE"""),"19/0863")</f>
        <v>19/0863</v>
      </c>
      <c r="G12" s="2">
        <f>IFERROR(__xludf.DUMMYFUNCTION("""COMPUTED_VALUE"""),9.310378431E9)</f>
        <v>9310378431</v>
      </c>
      <c r="H12" s="2" t="str">
        <f>IFERROR(__xludf.DUMMYFUNCTION("""COMPUTED_VALUE"""),"Manpreet kaur")</f>
        <v>Manpreet kaur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travelling, Convenience to outstation students")</f>
        <v>Time saved in travelling, Convenience to outstation students</v>
      </c>
      <c r="K12" s="2" t="str">
        <f>IFERROR(__xludf.DUMMYFUNCTION("""COMPUTED_VALUE"""),"Network related disruptions")</f>
        <v>Network related disruptions</v>
      </c>
      <c r="L12" s="2">
        <f>IFERROR(__xludf.DUMMYFUNCTION("""COMPUTED_VALUE"""),5.0)</f>
        <v>5</v>
      </c>
      <c r="M12" s="2" t="str">
        <f>IFERROR(__xludf.DUMMYFUNCTION("""COMPUTED_VALUE"""),"Offline")</f>
        <v>Offline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 t="str">
        <f>IFERROR(__xludf.DUMMYFUNCTION("""COMPUTED_VALUE"""),"No")</f>
        <v>No</v>
      </c>
      <c r="W12" s="2" t="str">
        <f>IFERROR(__xludf.DUMMYFUNCTION("""COMPUTED_VALUE"""),"Mentorship program was vert effective and interactive ")</f>
        <v>Mentorship program was vert effective and interactive </v>
      </c>
      <c r="X12" s="2" t="str">
        <f>IFERROR(__xludf.DUMMYFUNCTION("""COMPUTED_VALUE"""),"Yes")</f>
        <v>Yes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/>
      <c r="AA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>IFERROR(__xludf.DUMMYFUNCTION("""COMPUTED_VALUE"""),"None")</f>
        <v>None</v>
      </c>
      <c r="AC12" s="2" t="str">
        <f>IFERROR(__xludf.DUMMYFUNCTION("""COMPUTED_VALUE"""),"First Dose")</f>
        <v>First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IFERROR(__xludf.DUMMYFUNCTION("""COMPUTED_VALUE"""),44496.56725862269)</f>
        <v>44496.56726</v>
      </c>
      <c r="B13" s="2" t="str">
        <f>IFERROR(__xludf.DUMMYFUNCTION("""COMPUTED_VALUE"""),"neerajhastwala@gmail.com")</f>
        <v>neerajhastwala@gmail.com</v>
      </c>
      <c r="C13" s="2" t="str">
        <f>IFERROR(__xludf.DUMMYFUNCTION("""COMPUTED_VALUE"""),"Shivika Hastwala")</f>
        <v>Shivika Hastwala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IFERROR(__xludf.DUMMYFUNCTION("""COMPUTED_VALUE"""),"19/0883")</f>
        <v>19/0883</v>
      </c>
      <c r="G13" s="2">
        <f>IFERROR(__xludf.DUMMYFUNCTION("""COMPUTED_VALUE"""),9.650815201E9)</f>
        <v>9650815201</v>
      </c>
      <c r="H13" s="2" t="str">
        <f>IFERROR(__xludf.DUMMYFUNCTION("""COMPUTED_VALUE"""),"Ms Manpreet Kaur")</f>
        <v>Ms Manpreet Kaur</v>
      </c>
      <c r="I13" s="2" t="str">
        <f>IFERROR(__xludf.DUMMYFUNCTION("""COMPUTED_VALUE"""),"More than 5 hours")</f>
        <v>More than 5 hours</v>
      </c>
      <c r="J13" s="2" t="str">
        <f>IFERROR(__xludf.DUMMYFUNCTION("""COMPUTED_VALUE"""),"Time saved in travelling")</f>
        <v>Time saved in travelling</v>
      </c>
      <c r="K13" s="2" t="str">
        <f>IFERROR(__xludf.DUMMYFUNCTION("""COMPUTED_VALUE"""),"Network related disruptions")</f>
        <v>Network related disruptions</v>
      </c>
      <c r="L13" s="2">
        <f>IFERROR(__xludf.DUMMYFUNCTION("""COMPUTED_VALUE"""),6.0)</f>
        <v>6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IFERROR(__xludf.DUMMYFUNCTION("""COMPUTED_VALUE"""),"No")</f>
        <v>No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IFERROR(__xludf.DUMMYFUNCTION("""COMPUTED_VALUE"""),"No")</f>
        <v>No</v>
      </c>
      <c r="W13" s="2" t="str">
        <f>IFERROR(__xludf.DUMMYFUNCTION("""COMPUTED_VALUE"""),"Gain new perspectives,develop leadership skills")</f>
        <v>Gain new perspectives,develop leadership skills</v>
      </c>
      <c r="X13" s="2" t="str">
        <f>IFERROR(__xludf.DUMMYFUNCTION("""COMPUTED_VALUE"""),"No")</f>
        <v>No</v>
      </c>
      <c r="Y13" s="2" t="str">
        <f>IFERROR(__xludf.DUMMYFUNCTION("""COMPUTED_VALUE"""),"None")</f>
        <v>None</v>
      </c>
      <c r="Z13" s="2" t="str">
        <f>IFERROR(__xludf.DUMMYFUNCTION("""COMPUTED_VALUE"""),"Spend time with family and practice meditation")</f>
        <v>Spend time with family and practice meditation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IFERROR(__xludf.DUMMYFUNCTION("""COMPUTED_VALUE"""),44496.57312207176)</f>
        <v>44496.57312</v>
      </c>
      <c r="B14" s="2" t="str">
        <f>IFERROR(__xludf.DUMMYFUNCTION("""COMPUTED_VALUE"""),"shreyawadhwa3@gmail.com")</f>
        <v>shreyawadhwa3@gmail.com</v>
      </c>
      <c r="C14" s="2" t="str">
        <f>IFERROR(__xludf.DUMMYFUNCTION("""COMPUTED_VALUE"""),"Shreya Wadhwa")</f>
        <v>Shreya Wadhwa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IFERROR(__xludf.DUMMYFUNCTION("""COMPUTED_VALUE"""),"19/0201")</f>
        <v>19/0201</v>
      </c>
      <c r="G14" s="2">
        <f>IFERROR(__xludf.DUMMYFUNCTION("""COMPUTED_VALUE"""),9.315744618E9)</f>
        <v>9315744618</v>
      </c>
      <c r="H14" s="2" t="str">
        <f>IFERROR(__xludf.DUMMYFUNCTION("""COMPUTED_VALUE"""),"Manpreet Kaur Ma'am")</f>
        <v>Manpreet Kaur Ma'am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4" s="2">
        <f>IFERROR(__xludf.DUMMYFUNCTION("""COMPUTED_VALUE"""),6.0)</f>
        <v>6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IFERROR(__xludf.DUMMYFUNCTION("""COMPUTED_VALUE"""),"Not really")</f>
        <v>Not really</v>
      </c>
      <c r="W14" s="2" t="str">
        <f>IFERROR(__xludf.DUMMYFUNCTION("""COMPUTED_VALUE"""),"To clear all the doubts")</f>
        <v>To clear all the doubts</v>
      </c>
      <c r="X14" s="2" t="str">
        <f>IFERROR(__xludf.DUMMYFUNCTION("""COMPUTED_VALUE"""),"Sometimes yes")</f>
        <v>Sometimes yes</v>
      </c>
      <c r="Y1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4" s="2" t="str">
        <f>IFERROR(__xludf.DUMMYFUNCTION("""COMPUTED_VALUE"""),"Doing Meditation")</f>
        <v>Doing Meditation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IFERROR(__xludf.DUMMYFUNCTION("""COMPUTED_VALUE"""),"First Dose")</f>
        <v>First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IFERROR(__xludf.DUMMYFUNCTION("""COMPUTED_VALUE"""),44496.581878993056)</f>
        <v>44496.58188</v>
      </c>
      <c r="B15" s="2" t="str">
        <f>IFERROR(__xludf.DUMMYFUNCTION("""COMPUTED_VALUE"""),"manyasinghsingh16699@gmail.com")</f>
        <v>manyasinghsingh16699@gmail.com</v>
      </c>
      <c r="C15" s="2" t="str">
        <f>IFERROR(__xludf.DUMMYFUNCTION("""COMPUTED_VALUE"""),"Manya singh ")</f>
        <v>Manya singh </v>
      </c>
      <c r="D15" s="2" t="str">
        <f>IFERROR(__xludf.DUMMYFUNCTION("""COMPUTED_VALUE"""),"III Year")</f>
        <v>III Year</v>
      </c>
      <c r="E15" s="2" t="str">
        <f>IFERROR(__xludf.DUMMYFUNCTION("""COMPUTED_VALUE"""),"B.A (P)")</f>
        <v>B.A (P)</v>
      </c>
      <c r="F15" s="2" t="str">
        <f>IFERROR(__xludf.DUMMYFUNCTION("""COMPUTED_VALUE"""),"19/1861")</f>
        <v>19/1861</v>
      </c>
      <c r="G15" s="2">
        <f>IFERROR(__xludf.DUMMYFUNCTION("""COMPUTED_VALUE"""),9.315363921E9)</f>
        <v>9315363921</v>
      </c>
      <c r="H15" s="2" t="str">
        <f>IFERROR(__xludf.DUMMYFUNCTION("""COMPUTED_VALUE"""),"Manpreet kaur ")</f>
        <v>Manpreet kaur </v>
      </c>
      <c r="I15" s="2" t="str">
        <f>IFERROR(__xludf.DUMMYFUNCTION("""COMPUTED_VALUE"""),"More than 5 hours")</f>
        <v>More than 5 hours</v>
      </c>
      <c r="J15" s="2" t="str">
        <f>IFERROR(__xludf.DUMMYFUNCTION("""COMPUTED_VALUE"""),"Easy access to online study material")</f>
        <v>Easy access to online study material</v>
      </c>
      <c r="K15" s="2" t="str">
        <f>IFERROR(__xludf.DUMMYFUNCTION("""COMPUTED_VALUE"""),"Students are sometimes less involved/engaged (leave the class in between)")</f>
        <v>Students are sometimes less involved/engaged (leave the class in between)</v>
      </c>
      <c r="L15" s="2">
        <f>IFERROR(__xludf.DUMMYFUNCTION("""COMPUTED_VALUE"""),9.0)</f>
        <v>9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IFERROR(__xludf.DUMMYFUNCTION("""COMPUTED_VALUE"""),"No")</f>
        <v>No</v>
      </c>
      <c r="S15" s="2" t="str">
        <f>IFERROR(__xludf.DUMMYFUNCTION("""COMPUTED_VALUE"""),"No")</f>
        <v>No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/>
      <c r="W15" s="2" t="str">
        <f>IFERROR(__xludf.DUMMYFUNCTION("""COMPUTED_VALUE"""),"Dedication ")</f>
        <v>Dedication </v>
      </c>
      <c r="X15" s="2" t="str">
        <f>IFERROR(__xludf.DUMMYFUNCTION("""COMPUTED_VALUE"""),"Sometimes maybe ")</f>
        <v>Sometimes maybe </v>
      </c>
      <c r="Y1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5" s="2" t="str">
        <f>IFERROR(__xludf.DUMMYFUNCTION("""COMPUTED_VALUE"""),"Interaction with family and sharing thoughts ")</f>
        <v>Interaction with family and sharing thoughts </v>
      </c>
      <c r="AA15" s="2" t="str">
        <f>IFERROR(__xludf.DUMMYFUNCTION("""COMPUTED_VALUE"""),"None")</f>
        <v>None</v>
      </c>
      <c r="AB15" s="2" t="str">
        <f>IFERROR(__xludf.DUMMYFUNCTION("""COMPUTED_VALUE"""),"Moderate: Symptoms severe and require brief hospitalization")</f>
        <v>Moderate: Symptoms severe and require brief hospitalization</v>
      </c>
      <c r="AC15" s="2" t="str">
        <f>IFERROR(__xludf.DUMMYFUNCTION("""COMPUTED_VALUE"""),"Second Dose")</f>
        <v>Second Dose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IFERROR(__xludf.DUMMYFUNCTION("""COMPUTED_VALUE"""),44496.91336290509)</f>
        <v>44496.91336</v>
      </c>
      <c r="B16" s="2" t="str">
        <f>IFERROR(__xludf.DUMMYFUNCTION("""COMPUTED_VALUE"""),"mansiallina1234@gmail.com")</f>
        <v>mansiallina1234@gmail.com</v>
      </c>
      <c r="C16" s="2" t="str">
        <f>IFERROR(__xludf.DUMMYFUNCTION("""COMPUTED_VALUE"""),"Mansi Sharma")</f>
        <v>Mansi Sharma</v>
      </c>
      <c r="D16" s="2" t="str">
        <f>IFERROR(__xludf.DUMMYFUNCTION("""COMPUTED_VALUE"""),"III Year")</f>
        <v>III Year</v>
      </c>
      <c r="E16" s="2" t="str">
        <f>IFERROR(__xludf.DUMMYFUNCTION("""COMPUTED_VALUE"""),"B.A (P)")</f>
        <v>B.A (P)</v>
      </c>
      <c r="F16" s="2" t="str">
        <f>IFERROR(__xludf.DUMMYFUNCTION("""COMPUTED_VALUE"""),"19/379")</f>
        <v>19/379</v>
      </c>
      <c r="G16" s="2">
        <f>IFERROR(__xludf.DUMMYFUNCTION("""COMPUTED_VALUE"""),8.307037741E9)</f>
        <v>8307037741</v>
      </c>
      <c r="H16" s="2" t="str">
        <f>IFERROR(__xludf.DUMMYFUNCTION("""COMPUTED_VALUE"""),"Manpreet ma'am")</f>
        <v>Manpreet ma'am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travelling, Easy access to online study material")</f>
        <v>Time saved in travelling, Easy access to online study material</v>
      </c>
      <c r="K1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6" s="2">
        <f>IFERROR(__xludf.DUMMYFUNCTION("""COMPUTED_VALUE"""),9.0)</f>
        <v>9</v>
      </c>
      <c r="M16" s="2" t="str">
        <f>IFERROR(__xludf.DUMMYFUNCTION("""COMPUTED_VALUE"""),"Offline")</f>
        <v>Offline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IFERROR(__xludf.DUMMYFUNCTION("""COMPUTED_VALUE"""),"Yes")</f>
        <v>Yes</v>
      </c>
      <c r="V16" s="2" t="str">
        <f>IFERROR(__xludf.DUMMYFUNCTION("""COMPUTED_VALUE"""),"Yes I do require such help to build up a personality")</f>
        <v>Yes I do require such help to build up a personality</v>
      </c>
      <c r="W16" s="2" t="str">
        <f>IFERROR(__xludf.DUMMYFUNCTION("""COMPUTED_VALUE"""),"The thing which I would like to get out of this mentorship program is a counselor who can guide me")</f>
        <v>The thing which I would like to get out of this mentorship program is a counselor who can guide me</v>
      </c>
      <c r="X16" s="2" t="str">
        <f>IFERROR(__xludf.DUMMYFUNCTION("""COMPUTED_VALUE"""),"Yes I have several times felt a need for a counselling in the context of career")</f>
        <v>Yes I have several times felt a need for a counselling in the context of career</v>
      </c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 t="str">
        <f>IFERROR(__xludf.DUMMYFUNCTION("""COMPUTED_VALUE"""),"I usually go and hang out with my friends. Also I listen to music to deal with stress")</f>
        <v>I usually go and hang out with my friends. Also I listen to music to deal with stress</v>
      </c>
      <c r="AA1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6" s="2" t="str">
        <f>IFERROR(__xludf.DUMMYFUNCTION("""COMPUTED_VALUE"""),"None")</f>
        <v>None</v>
      </c>
      <c r="AC16" s="2" t="str">
        <f>IFERROR(__xludf.DUMMYFUNCTION("""COMPUTED_VALUE"""),"First Dose")</f>
        <v>First Dose</v>
      </c>
      <c r="AD16" s="2"/>
      <c r="AE16" s="2"/>
      <c r="AF16" s="2"/>
      <c r="AG16" s="2"/>
      <c r="AH16" s="2"/>
      <c r="AI16" s="2"/>
    </row>
  </sheetData>
  <drawing r:id="rId1"/>
</worksheet>
</file>